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<sst xmlns="http://schemas.openxmlformats.org/spreadsheetml/2006/main" count="175" uniqueCount="24">
  <si>
    <t>Figure 3D</t>
  </si>
  <si>
    <t>N=3</t>
  </si>
  <si>
    <t>Target Name</t>
  </si>
  <si>
    <t>Sample Name</t>
  </si>
  <si>
    <t>CT</t>
  </si>
  <si>
    <t>ΔCT</t>
  </si>
  <si>
    <t>ΔΔCT</t>
  </si>
  <si>
    <t>2^(-ΔΔCT)</t>
  </si>
  <si>
    <t>Data Analysis (N=3)</t>
  </si>
  <si>
    <t>GAPDH</t>
  </si>
  <si>
    <t>Control</t>
  </si>
  <si>
    <t>Collagen I</t>
  </si>
  <si>
    <t>TGF-β</t>
  </si>
  <si>
    <t>NC+TGF-β</t>
  </si>
  <si>
    <t>Cas13d/24+TGF-β</t>
  </si>
  <si>
    <t>α-SMA</t>
  </si>
  <si>
    <t>Significant</t>
  </si>
  <si>
    <t>Summary</t>
  </si>
  <si>
    <t>Adjusted P Value</t>
  </si>
  <si>
    <t>NC+TGF-β vs. Cas13d/24+TGF-β</t>
  </si>
  <si>
    <t>Yes</t>
  </si>
  <si>
    <t>**</t>
  </si>
  <si>
    <t>***</t>
  </si>
  <si>
    <t>&lt;0.001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</si>
</sst>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4"/>
      <color theme="1"/>
      <name val="Times New Roman"/>
      <charset val="134"/>
    </font>
    <font>
      <sz val="11"/>
      <color rgb="FFFF0000"/>
      <name val="Times New Roman"/>
      <charset val="134"/>
    </font>
    <font>
      <sz val="11"/>
      <name val="Times New Roman"/>
      <charset val="134"/>
    </font>
    <font>
      <b/>
      <sz val="12"/>
      <color theme="1"/>
      <name val="Times New Roman"/>
      <charset val="134"/>
    </font>
    <font>
      <sz val="11"/>
      <name val="Times New Roman"/>
      <charset val="0"/>
    </font>
    <font>
      <sz val="10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7" borderId="11" applyNumberFormat="0" applyAlignment="0" applyProtection="0">
      <alignment vertical="center"/>
    </xf>
    <xf numFmtId="0" fontId="18" fillId="7" borderId="10" applyNumberFormat="0" applyAlignment="0" applyProtection="0">
      <alignment vertical="center"/>
    </xf>
    <xf numFmtId="0" fontId="19" fillId="8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176" fontId="1" fillId="0" borderId="1" xfId="0" applyNumberFormat="1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6" fillId="4" borderId="2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left"/>
    </xf>
    <xf numFmtId="176" fontId="1" fillId="0" borderId="1" xfId="0" applyNumberFormat="1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left" vertical="center"/>
    </xf>
    <xf numFmtId="176" fontId="6" fillId="0" borderId="1" xfId="0" applyNumberFormat="1" applyFont="1" applyFill="1" applyBorder="1" applyAlignment="1">
      <alignment horizontal="left"/>
    </xf>
    <xf numFmtId="0" fontId="6" fillId="4" borderId="4" xfId="0" applyFont="1" applyFill="1" applyBorder="1" applyAlignment="1">
      <alignment horizontal="left" vertical="center"/>
    </xf>
    <xf numFmtId="0" fontId="6" fillId="3" borderId="5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vertical="center"/>
    </xf>
    <xf numFmtId="0" fontId="1" fillId="4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0" fontId="7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79"/>
  <sheetViews>
    <sheetView tabSelected="1" workbookViewId="0">
      <selection activeCell="D3" sqref="D3"/>
    </sheetView>
  </sheetViews>
  <sheetFormatPr defaultColWidth="9" defaultRowHeight="15"/>
  <cols>
    <col min="1" max="1" width="7" style="4" customWidth="1"/>
    <col min="2" max="2" width="13.5" style="4" customWidth="1"/>
    <col min="3" max="3" width="14.5" style="4" customWidth="1"/>
    <col min="4" max="9" width="9" style="4"/>
    <col min="10" max="10" width="13.25" style="4" customWidth="1"/>
    <col min="11" max="11" width="28.625" style="4" customWidth="1"/>
    <col min="12" max="12" width="11" style="4" customWidth="1"/>
    <col min="13" max="13" width="11.375" style="4" customWidth="1"/>
    <col min="14" max="14" width="14.875" style="4" customWidth="1"/>
    <col min="15" max="16384" width="9" style="4"/>
  </cols>
  <sheetData>
    <row r="1" s="1" customFormat="1" ht="18.75" spans="1:13">
      <c r="A1" s="5" t="s">
        <v>0</v>
      </c>
      <c r="H1" s="6"/>
      <c r="M1" s="6"/>
    </row>
    <row r="2" s="2" customFormat="1" spans="1:16382">
      <c r="A2" s="7" t="s">
        <v>1</v>
      </c>
      <c r="B2" s="8" t="s">
        <v>2</v>
      </c>
      <c r="C2" s="8" t="s">
        <v>3</v>
      </c>
      <c r="D2" s="7" t="s">
        <v>4</v>
      </c>
      <c r="E2" s="7" t="s">
        <v>5</v>
      </c>
      <c r="F2" s="7" t="s">
        <v>6</v>
      </c>
      <c r="G2" s="9" t="s">
        <v>7</v>
      </c>
      <c r="H2" s="9"/>
      <c r="I2" s="1"/>
      <c r="J2" s="9"/>
      <c r="K2" s="9" t="s">
        <v>8</v>
      </c>
      <c r="L2" s="9"/>
      <c r="M2" s="9"/>
      <c r="N2" s="9"/>
      <c r="XFB2" s="1"/>
    </row>
    <row r="3" s="3" customFormat="1" ht="15.75" spans="1:14">
      <c r="A3" s="10">
        <v>1</v>
      </c>
      <c r="B3" s="11" t="s">
        <v>9</v>
      </c>
      <c r="C3" s="11" t="s">
        <v>10</v>
      </c>
      <c r="D3" s="11">
        <v>13.15</v>
      </c>
      <c r="E3" s="11"/>
      <c r="F3" s="11"/>
      <c r="G3" s="11"/>
      <c r="H3" s="12"/>
      <c r="I3" s="16"/>
      <c r="J3" s="17" t="s">
        <v>11</v>
      </c>
      <c r="K3" s="18" t="s">
        <v>10</v>
      </c>
      <c r="L3" s="19">
        <v>1</v>
      </c>
      <c r="M3" s="19"/>
      <c r="N3" s="19"/>
    </row>
    <row r="4" s="3" customFormat="1" spans="1:14">
      <c r="A4" s="10"/>
      <c r="B4" s="11" t="s">
        <v>9</v>
      </c>
      <c r="C4" s="11" t="s">
        <v>10</v>
      </c>
      <c r="D4" s="11">
        <v>13.39</v>
      </c>
      <c r="E4" s="11">
        <f>AVERAGE(D3:D4)</f>
        <v>13.27</v>
      </c>
      <c r="F4" s="11"/>
      <c r="G4" s="11"/>
      <c r="H4" s="12"/>
      <c r="I4" s="3"/>
      <c r="J4" s="20"/>
      <c r="K4" s="18" t="s">
        <v>12</v>
      </c>
      <c r="L4" s="21">
        <v>8.37</v>
      </c>
      <c r="M4" s="21">
        <v>7.73</v>
      </c>
      <c r="N4" s="21">
        <v>9.48</v>
      </c>
    </row>
    <row r="5" s="3" customFormat="1" spans="1:14">
      <c r="A5" s="10"/>
      <c r="B5" s="11" t="s">
        <v>11</v>
      </c>
      <c r="C5" s="11" t="s">
        <v>10</v>
      </c>
      <c r="D5" s="11">
        <v>22.38</v>
      </c>
      <c r="E5" s="11">
        <f>D5-E$4</f>
        <v>9.11</v>
      </c>
      <c r="F5" s="11"/>
      <c r="G5" s="11"/>
      <c r="H5" s="12"/>
      <c r="I5" s="3"/>
      <c r="J5" s="20"/>
      <c r="K5" s="18" t="s">
        <v>13</v>
      </c>
      <c r="L5" s="21">
        <v>8.43</v>
      </c>
      <c r="M5" s="21">
        <v>7.36</v>
      </c>
      <c r="N5" s="21">
        <v>8.43</v>
      </c>
    </row>
    <row r="6" s="3" customFormat="1" spans="1:14">
      <c r="A6" s="10"/>
      <c r="B6" s="11" t="s">
        <v>11</v>
      </c>
      <c r="C6" s="11" t="s">
        <v>10</v>
      </c>
      <c r="D6" s="11">
        <v>21.92</v>
      </c>
      <c r="E6" s="11">
        <f>D6-E$4</f>
        <v>8.65</v>
      </c>
      <c r="F6" s="11">
        <f>AVERAGE(E5:E6)</f>
        <v>8.88</v>
      </c>
      <c r="G6" s="11"/>
      <c r="H6" s="12"/>
      <c r="I6" s="3"/>
      <c r="J6" s="22"/>
      <c r="K6" s="18" t="s">
        <v>14</v>
      </c>
      <c r="L6" s="21">
        <v>4.53</v>
      </c>
      <c r="M6" s="21">
        <v>4.29</v>
      </c>
      <c r="N6" s="21">
        <v>5.11</v>
      </c>
    </row>
    <row r="7" s="3" customFormat="1" spans="1:14">
      <c r="A7" s="10"/>
      <c r="B7" s="11" t="s">
        <v>15</v>
      </c>
      <c r="C7" s="11" t="s">
        <v>10</v>
      </c>
      <c r="D7" s="11">
        <v>33.24</v>
      </c>
      <c r="E7" s="11">
        <f>D7-E$4</f>
        <v>19.97</v>
      </c>
      <c r="F7" s="11"/>
      <c r="G7" s="11"/>
      <c r="H7" s="12"/>
      <c r="I7" s="3"/>
      <c r="J7" s="20" t="s">
        <v>15</v>
      </c>
      <c r="K7" s="18" t="s">
        <v>10</v>
      </c>
      <c r="L7" s="19">
        <v>1</v>
      </c>
      <c r="M7" s="19"/>
      <c r="N7" s="19"/>
    </row>
    <row r="8" s="3" customFormat="1" spans="1:14">
      <c r="A8" s="10"/>
      <c r="B8" s="11" t="s">
        <v>15</v>
      </c>
      <c r="C8" s="11" t="s">
        <v>10</v>
      </c>
      <c r="D8" s="11">
        <v>33.7</v>
      </c>
      <c r="E8" s="11">
        <f>D8-E$4</f>
        <v>20.43</v>
      </c>
      <c r="F8" s="11">
        <f>AVERAGE(E7:E8)</f>
        <v>20.2</v>
      </c>
      <c r="G8" s="11"/>
      <c r="H8" s="12"/>
      <c r="I8" s="3"/>
      <c r="J8" s="20"/>
      <c r="K8" s="18" t="s">
        <v>12</v>
      </c>
      <c r="L8" s="21">
        <v>16.86</v>
      </c>
      <c r="M8" s="21">
        <v>17.48</v>
      </c>
      <c r="N8" s="21">
        <v>18.61</v>
      </c>
    </row>
    <row r="9" s="3" customFormat="1" spans="1:14">
      <c r="A9" s="10"/>
      <c r="B9" s="11" t="s">
        <v>9</v>
      </c>
      <c r="C9" s="11" t="s">
        <v>12</v>
      </c>
      <c r="D9" s="11">
        <v>13.47</v>
      </c>
      <c r="E9" s="11"/>
      <c r="F9" s="11"/>
      <c r="G9" s="11"/>
      <c r="H9" s="12"/>
      <c r="I9" s="3"/>
      <c r="J9" s="20"/>
      <c r="K9" s="18" t="s">
        <v>13</v>
      </c>
      <c r="L9" s="21">
        <v>18.11</v>
      </c>
      <c r="M9" s="21">
        <v>16.63</v>
      </c>
      <c r="N9" s="21">
        <v>15.22</v>
      </c>
    </row>
    <row r="10" s="3" customFormat="1" spans="1:14">
      <c r="A10" s="10"/>
      <c r="B10" s="11" t="s">
        <v>9</v>
      </c>
      <c r="C10" s="11" t="s">
        <v>12</v>
      </c>
      <c r="D10" s="11">
        <v>13.17</v>
      </c>
      <c r="E10" s="11">
        <f>AVERAGE(D9:D10)</f>
        <v>13.32</v>
      </c>
      <c r="F10" s="11"/>
      <c r="G10" s="11"/>
      <c r="H10" s="12"/>
      <c r="I10" s="3"/>
      <c r="J10" s="22"/>
      <c r="K10" s="18" t="s">
        <v>14</v>
      </c>
      <c r="L10" s="21">
        <v>10.65</v>
      </c>
      <c r="M10" s="21">
        <v>8.63</v>
      </c>
      <c r="N10" s="21">
        <v>8</v>
      </c>
    </row>
    <row r="11" s="3" customFormat="1" spans="1:14">
      <c r="A11" s="10"/>
      <c r="B11" s="11" t="s">
        <v>11</v>
      </c>
      <c r="C11" s="11" t="s">
        <v>12</v>
      </c>
      <c r="D11" s="11">
        <v>19.13</v>
      </c>
      <c r="E11" s="11">
        <f t="shared" ref="E11:E14" si="0">D11-E$10</f>
        <v>5.81</v>
      </c>
      <c r="F11" s="11">
        <f>E11-F6</f>
        <v>-3.07</v>
      </c>
      <c r="G11" s="13">
        <f t="shared" ref="G11:G14" si="1">POWER(2,-F11)</f>
        <v>8.39773346898455</v>
      </c>
      <c r="H11" s="14"/>
      <c r="I11" s="3"/>
      <c r="J11" s="23"/>
      <c r="K11" s="24"/>
      <c r="L11" s="25" t="s">
        <v>16</v>
      </c>
      <c r="M11" s="25" t="s">
        <v>17</v>
      </c>
      <c r="N11" s="25" t="s">
        <v>18</v>
      </c>
    </row>
    <row r="12" s="3" customFormat="1" spans="1:14">
      <c r="A12" s="10"/>
      <c r="B12" s="11" t="s">
        <v>11</v>
      </c>
      <c r="C12" s="11" t="s">
        <v>12</v>
      </c>
      <c r="D12" s="11">
        <v>19.14</v>
      </c>
      <c r="E12" s="11">
        <f t="shared" si="0"/>
        <v>5.82</v>
      </c>
      <c r="F12" s="11">
        <f>E12-F6</f>
        <v>-3.06</v>
      </c>
      <c r="G12" s="13">
        <f t="shared" si="1"/>
        <v>8.33972608672897</v>
      </c>
      <c r="H12" s="14">
        <f>AVERAGE(G11:G12)</f>
        <v>8.36872977785676</v>
      </c>
      <c r="J12" s="26" t="s">
        <v>11</v>
      </c>
      <c r="K12" s="27" t="s">
        <v>19</v>
      </c>
      <c r="L12" s="11" t="s">
        <v>20</v>
      </c>
      <c r="M12" s="11" t="s">
        <v>21</v>
      </c>
      <c r="N12" s="11">
        <v>0.001</v>
      </c>
    </row>
    <row r="13" s="3" customFormat="1" spans="1:14">
      <c r="A13" s="10"/>
      <c r="B13" s="11" t="s">
        <v>15</v>
      </c>
      <c r="C13" s="11" t="s">
        <v>12</v>
      </c>
      <c r="D13" s="11">
        <v>29.25</v>
      </c>
      <c r="E13" s="11">
        <f t="shared" si="0"/>
        <v>15.93</v>
      </c>
      <c r="F13" s="11">
        <f>E13-F8</f>
        <v>-4.27</v>
      </c>
      <c r="G13" s="13">
        <f t="shared" si="1"/>
        <v>19.2929252430522</v>
      </c>
      <c r="H13" s="14"/>
      <c r="I13" s="3"/>
      <c r="J13" s="26" t="s">
        <v>15</v>
      </c>
      <c r="K13" s="27" t="s">
        <v>19</v>
      </c>
      <c r="L13" s="28" t="s">
        <v>20</v>
      </c>
      <c r="M13" s="28" t="s">
        <v>22</v>
      </c>
      <c r="N13" s="28" t="s">
        <v>23</v>
      </c>
    </row>
    <row r="14" s="3" customFormat="1" spans="1:8">
      <c r="A14" s="10"/>
      <c r="B14" s="11" t="s">
        <v>15</v>
      </c>
      <c r="C14" s="11" t="s">
        <v>12</v>
      </c>
      <c r="D14" s="11">
        <v>29.67</v>
      </c>
      <c r="E14" s="11">
        <f t="shared" si="0"/>
        <v>16.35</v>
      </c>
      <c r="F14" s="11">
        <f>E14-F8</f>
        <v>-3.85</v>
      </c>
      <c r="G14" s="13">
        <f t="shared" si="1"/>
        <v>14.4200074017733</v>
      </c>
      <c r="H14" s="14">
        <f>AVERAGE(G13:G14)</f>
        <v>16.8564663224128</v>
      </c>
    </row>
    <row r="15" s="3" customFormat="1" spans="1:8">
      <c r="A15" s="10"/>
      <c r="B15" s="11" t="s">
        <v>9</v>
      </c>
      <c r="C15" s="11" t="s">
        <v>13</v>
      </c>
      <c r="D15" s="11">
        <v>13.36</v>
      </c>
      <c r="E15" s="11"/>
      <c r="F15" s="11"/>
      <c r="G15" s="13"/>
      <c r="H15" s="14"/>
    </row>
    <row r="16" s="3" customFormat="1" spans="1:19">
      <c r="A16" s="10"/>
      <c r="B16" s="11" t="s">
        <v>9</v>
      </c>
      <c r="C16" s="11" t="s">
        <v>13</v>
      </c>
      <c r="D16" s="11">
        <v>13.35</v>
      </c>
      <c r="E16" s="11">
        <f>AVERAGE(D15:D16)</f>
        <v>13.355</v>
      </c>
      <c r="F16" s="11"/>
      <c r="G16" s="13"/>
      <c r="H16" s="14"/>
      <c r="O16" s="29"/>
      <c r="P16" s="29"/>
      <c r="Q16" s="29"/>
      <c r="R16" s="29"/>
      <c r="S16" s="29"/>
    </row>
    <row r="17" s="3" customFormat="1" spans="1:19">
      <c r="A17" s="10"/>
      <c r="B17" s="11" t="s">
        <v>11</v>
      </c>
      <c r="C17" s="11" t="s">
        <v>13</v>
      </c>
      <c r="D17" s="11">
        <v>19.04</v>
      </c>
      <c r="E17" s="11">
        <f t="shared" ref="E17:E20" si="2">D17-E$16</f>
        <v>5.685</v>
      </c>
      <c r="F17" s="11">
        <f>E17-F6</f>
        <v>-3.195</v>
      </c>
      <c r="G17" s="13">
        <f t="shared" ref="G17:G20" si="3">POWER(2,-F17)</f>
        <v>9.15779328478949</v>
      </c>
      <c r="H17" s="14"/>
      <c r="O17" s="29"/>
      <c r="P17" s="29"/>
      <c r="Q17" s="29"/>
      <c r="R17" s="29"/>
      <c r="S17" s="29"/>
    </row>
    <row r="18" s="3" customFormat="1" spans="1:19">
      <c r="A18" s="10"/>
      <c r="B18" s="11" t="s">
        <v>11</v>
      </c>
      <c r="C18" s="11" t="s">
        <v>13</v>
      </c>
      <c r="D18" s="11">
        <v>19.29</v>
      </c>
      <c r="E18" s="11">
        <f t="shared" si="2"/>
        <v>5.935</v>
      </c>
      <c r="F18" s="11">
        <f>E18-F6</f>
        <v>-2.945</v>
      </c>
      <c r="G18" s="13">
        <f t="shared" si="3"/>
        <v>7.70075554481402</v>
      </c>
      <c r="H18" s="14">
        <f>AVERAGE(G17:G18)</f>
        <v>8.42927441480176</v>
      </c>
      <c r="J18" s="29"/>
      <c r="K18" s="29"/>
      <c r="L18" s="29"/>
      <c r="M18" s="29"/>
      <c r="N18" s="29"/>
      <c r="O18" s="29"/>
      <c r="P18" s="29"/>
      <c r="Q18" s="29"/>
      <c r="R18" s="29"/>
      <c r="S18" s="29"/>
    </row>
    <row r="19" s="3" customFormat="1" spans="1:14">
      <c r="A19" s="10"/>
      <c r="B19" s="11" t="s">
        <v>15</v>
      </c>
      <c r="C19" s="11" t="s">
        <v>13</v>
      </c>
      <c r="D19" s="11">
        <v>29.19</v>
      </c>
      <c r="E19" s="11">
        <f t="shared" si="2"/>
        <v>15.835</v>
      </c>
      <c r="F19" s="11">
        <f>E19-F8</f>
        <v>-4.365</v>
      </c>
      <c r="G19" s="13">
        <f t="shared" si="3"/>
        <v>20.6061060721572</v>
      </c>
      <c r="H19" s="14"/>
      <c r="J19" s="29"/>
      <c r="K19" s="29"/>
      <c r="L19" s="29"/>
      <c r="M19" s="29"/>
      <c r="N19" s="29"/>
    </row>
    <row r="20" s="3" customFormat="1" spans="1:14">
      <c r="A20" s="10"/>
      <c r="B20" s="11" t="s">
        <v>15</v>
      </c>
      <c r="C20" s="11" t="s">
        <v>13</v>
      </c>
      <c r="D20" s="11">
        <v>29.59</v>
      </c>
      <c r="E20" s="11">
        <f t="shared" si="2"/>
        <v>16.235</v>
      </c>
      <c r="F20" s="11">
        <f>E20-F8</f>
        <v>-3.965</v>
      </c>
      <c r="G20" s="13">
        <f t="shared" si="3"/>
        <v>15.6165081724196</v>
      </c>
      <c r="H20" s="14">
        <f>AVERAGE(G19:G20)</f>
        <v>18.1113071222884</v>
      </c>
      <c r="J20" s="29"/>
      <c r="K20" s="29"/>
      <c r="L20" s="29"/>
      <c r="M20" s="29"/>
      <c r="N20" s="29"/>
    </row>
    <row r="21" s="3" customFormat="1" spans="1:8">
      <c r="A21" s="10"/>
      <c r="B21" s="11" t="s">
        <v>9</v>
      </c>
      <c r="C21" s="11" t="s">
        <v>14</v>
      </c>
      <c r="D21" s="11">
        <v>13.27</v>
      </c>
      <c r="E21" s="11"/>
      <c r="F21" s="11"/>
      <c r="G21" s="13"/>
      <c r="H21" s="14"/>
    </row>
    <row r="22" s="3" customFormat="1" spans="1:8">
      <c r="A22" s="10"/>
      <c r="B22" s="11" t="s">
        <v>9</v>
      </c>
      <c r="C22" s="11" t="s">
        <v>14</v>
      </c>
      <c r="D22" s="11">
        <v>13.02</v>
      </c>
      <c r="E22" s="11">
        <f>AVERAGE(D21:D22)</f>
        <v>13.145</v>
      </c>
      <c r="F22" s="11"/>
      <c r="G22" s="13"/>
      <c r="H22" s="14"/>
    </row>
    <row r="23" s="3" customFormat="1" spans="1:8">
      <c r="A23" s="10"/>
      <c r="B23" s="11" t="s">
        <v>11</v>
      </c>
      <c r="C23" s="11" t="s">
        <v>14</v>
      </c>
      <c r="D23" s="11">
        <v>20.07</v>
      </c>
      <c r="E23" s="11">
        <f t="shared" ref="E23:E26" si="4">D23-E$22</f>
        <v>6.925</v>
      </c>
      <c r="F23" s="11">
        <f>E23-F6</f>
        <v>-1.955</v>
      </c>
      <c r="G23" s="13">
        <f t="shared" ref="G23:G26" si="5">POWER(2,-F23)</f>
        <v>3.87715926774026</v>
      </c>
      <c r="H23" s="14"/>
    </row>
    <row r="24" s="3" customFormat="1" spans="1:8">
      <c r="A24" s="10"/>
      <c r="B24" s="11" t="s">
        <v>11</v>
      </c>
      <c r="C24" s="11" t="s">
        <v>14</v>
      </c>
      <c r="D24" s="11">
        <v>19.65</v>
      </c>
      <c r="E24" s="11">
        <f t="shared" si="4"/>
        <v>6.505</v>
      </c>
      <c r="F24" s="11">
        <f>E24-F6</f>
        <v>-2.375</v>
      </c>
      <c r="G24" s="13">
        <f t="shared" si="5"/>
        <v>5.18735821860404</v>
      </c>
      <c r="H24" s="14">
        <f>AVERAGE(G23:G24)</f>
        <v>4.53225874317215</v>
      </c>
    </row>
    <row r="25" s="3" customFormat="1" spans="1:8">
      <c r="A25" s="10"/>
      <c r="B25" s="11" t="s">
        <v>15</v>
      </c>
      <c r="C25" s="11" t="s">
        <v>14</v>
      </c>
      <c r="D25" s="11">
        <v>30.03</v>
      </c>
      <c r="E25" s="11">
        <f t="shared" si="4"/>
        <v>16.885</v>
      </c>
      <c r="F25" s="11">
        <f>E25-F8</f>
        <v>-3.315</v>
      </c>
      <c r="G25" s="13">
        <f t="shared" si="5"/>
        <v>9.95209322638776</v>
      </c>
      <c r="H25" s="14"/>
    </row>
    <row r="26" s="3" customFormat="1" spans="1:8">
      <c r="A26" s="10"/>
      <c r="B26" s="11" t="s">
        <v>15</v>
      </c>
      <c r="C26" s="11" t="s">
        <v>14</v>
      </c>
      <c r="D26" s="11">
        <v>29.84</v>
      </c>
      <c r="E26" s="11">
        <f t="shared" si="4"/>
        <v>16.695</v>
      </c>
      <c r="F26" s="11">
        <f>E26-F8</f>
        <v>-3.505</v>
      </c>
      <c r="G26" s="13">
        <f t="shared" si="5"/>
        <v>11.3529868496031</v>
      </c>
      <c r="H26" s="14">
        <f>AVERAGE(G25:G26)</f>
        <v>10.6525400379954</v>
      </c>
    </row>
    <row r="27" s="4" customFormat="1" spans="1:14">
      <c r="A27" s="15"/>
      <c r="B27" s="15"/>
      <c r="C27" s="15"/>
      <c r="D27" s="15"/>
      <c r="E27" s="15"/>
      <c r="F27" s="15"/>
      <c r="G27" s="15"/>
      <c r="H27" s="15"/>
      <c r="J27" s="3"/>
      <c r="K27" s="3"/>
      <c r="L27" s="3"/>
      <c r="M27" s="3"/>
      <c r="N27" s="3"/>
    </row>
    <row r="28" s="4" customFormat="1" spans="1:14">
      <c r="A28" s="15"/>
      <c r="B28" s="15"/>
      <c r="C28" s="15"/>
      <c r="D28" s="15"/>
      <c r="E28" s="15"/>
      <c r="F28" s="15"/>
      <c r="G28" s="15"/>
      <c r="H28" s="15"/>
      <c r="J28" s="3"/>
      <c r="K28" s="3"/>
      <c r="L28" s="3"/>
      <c r="M28" s="3"/>
      <c r="N28" s="3"/>
    </row>
    <row r="29" s="4" customFormat="1" spans="1:8">
      <c r="A29" s="10">
        <v>2</v>
      </c>
      <c r="B29" s="11" t="s">
        <v>9</v>
      </c>
      <c r="C29" s="11" t="s">
        <v>10</v>
      </c>
      <c r="D29" s="11">
        <v>13.23</v>
      </c>
      <c r="E29" s="11"/>
      <c r="F29" s="11"/>
      <c r="G29" s="11"/>
      <c r="H29" s="12"/>
    </row>
    <row r="30" s="4" customFormat="1" spans="1:8">
      <c r="A30" s="10"/>
      <c r="B30" s="11" t="s">
        <v>9</v>
      </c>
      <c r="C30" s="11" t="s">
        <v>10</v>
      </c>
      <c r="D30" s="11">
        <v>13.19</v>
      </c>
      <c r="E30" s="11">
        <f>AVERAGE(D29:D30)</f>
        <v>13.21</v>
      </c>
      <c r="F30" s="11"/>
      <c r="G30" s="11"/>
      <c r="H30" s="12"/>
    </row>
    <row r="31" s="4" customFormat="1" spans="1:8">
      <c r="A31" s="10"/>
      <c r="B31" s="11" t="s">
        <v>11</v>
      </c>
      <c r="C31" s="11" t="s">
        <v>10</v>
      </c>
      <c r="D31" s="11">
        <v>22.73</v>
      </c>
      <c r="E31" s="11">
        <f t="shared" ref="E31:E34" si="6">D31-E$30</f>
        <v>9.52</v>
      </c>
      <c r="F31" s="11"/>
      <c r="G31" s="11"/>
      <c r="H31" s="12"/>
    </row>
    <row r="32" s="4" customFormat="1" spans="1:8">
      <c r="A32" s="10"/>
      <c r="B32" s="11" t="s">
        <v>11</v>
      </c>
      <c r="C32" s="11" t="s">
        <v>10</v>
      </c>
      <c r="D32" s="11">
        <v>22.66</v>
      </c>
      <c r="E32" s="11">
        <f t="shared" si="6"/>
        <v>9.45</v>
      </c>
      <c r="F32" s="11">
        <f>AVERAGE(E31:E32)</f>
        <v>9.485</v>
      </c>
      <c r="G32" s="11"/>
      <c r="H32" s="12"/>
    </row>
    <row r="33" s="4" customFormat="1" spans="1:8">
      <c r="A33" s="10"/>
      <c r="B33" s="11" t="s">
        <v>15</v>
      </c>
      <c r="C33" s="11" t="s">
        <v>10</v>
      </c>
      <c r="D33" s="11">
        <v>32.81</v>
      </c>
      <c r="E33" s="11">
        <f t="shared" si="6"/>
        <v>19.6</v>
      </c>
      <c r="F33" s="11"/>
      <c r="G33" s="11"/>
      <c r="H33" s="12"/>
    </row>
    <row r="34" s="4" customFormat="1" spans="1:8">
      <c r="A34" s="10"/>
      <c r="B34" s="11" t="s">
        <v>15</v>
      </c>
      <c r="C34" s="11" t="s">
        <v>10</v>
      </c>
      <c r="D34" s="11">
        <v>33.45</v>
      </c>
      <c r="E34" s="11">
        <f t="shared" si="6"/>
        <v>20.24</v>
      </c>
      <c r="F34" s="11">
        <f>AVERAGE(E33:E34)</f>
        <v>19.92</v>
      </c>
      <c r="G34" s="11"/>
      <c r="H34" s="12"/>
    </row>
    <row r="35" s="4" customFormat="1" spans="1:8">
      <c r="A35" s="10"/>
      <c r="B35" s="11" t="s">
        <v>9</v>
      </c>
      <c r="C35" s="11" t="s">
        <v>12</v>
      </c>
      <c r="D35" s="11">
        <v>13.39</v>
      </c>
      <c r="E35" s="11"/>
      <c r="F35" s="11"/>
      <c r="G35" s="11"/>
      <c r="H35" s="12"/>
    </row>
    <row r="36" s="4" customFormat="1" spans="1:8">
      <c r="A36" s="10"/>
      <c r="B36" s="11" t="s">
        <v>9</v>
      </c>
      <c r="C36" s="11" t="s">
        <v>12</v>
      </c>
      <c r="D36" s="11">
        <v>13.3</v>
      </c>
      <c r="E36" s="11">
        <f>AVERAGE(D35:D36)</f>
        <v>13.345</v>
      </c>
      <c r="F36" s="11"/>
      <c r="G36" s="11"/>
      <c r="H36" s="12"/>
    </row>
    <row r="37" s="4" customFormat="1" spans="1:8">
      <c r="A37" s="10"/>
      <c r="B37" s="11" t="s">
        <v>11</v>
      </c>
      <c r="C37" s="11" t="s">
        <v>12</v>
      </c>
      <c r="D37" s="11">
        <v>19.93</v>
      </c>
      <c r="E37" s="11">
        <f t="shared" ref="E37:E40" si="7">D37-E$36</f>
        <v>6.585</v>
      </c>
      <c r="F37" s="11">
        <f>E37-F32</f>
        <v>-2.9</v>
      </c>
      <c r="G37" s="13">
        <f t="shared" ref="G37:G40" si="8">POWER(2,-F37)</f>
        <v>7.46426393229446</v>
      </c>
      <c r="H37" s="14"/>
    </row>
    <row r="38" s="4" customFormat="1" spans="1:8">
      <c r="A38" s="10"/>
      <c r="B38" s="11" t="s">
        <v>11</v>
      </c>
      <c r="C38" s="11" t="s">
        <v>12</v>
      </c>
      <c r="D38" s="11">
        <v>19.83</v>
      </c>
      <c r="E38" s="11">
        <f t="shared" si="7"/>
        <v>6.485</v>
      </c>
      <c r="F38" s="11">
        <f>E38-F32</f>
        <v>-3</v>
      </c>
      <c r="G38" s="13">
        <f t="shared" si="8"/>
        <v>8.00000000000001</v>
      </c>
      <c r="H38" s="14">
        <f>AVERAGE(G37:G38)</f>
        <v>7.73213196614724</v>
      </c>
    </row>
    <row r="39" s="4" customFormat="1" spans="1:8">
      <c r="A39" s="10"/>
      <c r="B39" s="11" t="s">
        <v>15</v>
      </c>
      <c r="C39" s="11" t="s">
        <v>12</v>
      </c>
      <c r="D39" s="11">
        <v>29.05</v>
      </c>
      <c r="E39" s="11">
        <f t="shared" si="7"/>
        <v>15.705</v>
      </c>
      <c r="F39" s="11">
        <f>E39-F34</f>
        <v>-4.215</v>
      </c>
      <c r="G39" s="13">
        <f t="shared" si="8"/>
        <v>18.5712626301395</v>
      </c>
      <c r="H39" s="14"/>
    </row>
    <row r="40" s="4" customFormat="1" spans="1:8">
      <c r="A40" s="10"/>
      <c r="B40" s="11" t="s">
        <v>15</v>
      </c>
      <c r="C40" s="11" t="s">
        <v>12</v>
      </c>
      <c r="D40" s="11">
        <v>29.23</v>
      </c>
      <c r="E40" s="11">
        <f t="shared" si="7"/>
        <v>15.885</v>
      </c>
      <c r="F40" s="11">
        <f>E40-F34</f>
        <v>-4.035</v>
      </c>
      <c r="G40" s="13">
        <f t="shared" si="8"/>
        <v>16.3929091685248</v>
      </c>
      <c r="H40" s="14">
        <f>AVERAGE(G39:G40)</f>
        <v>17.4820858993322</v>
      </c>
    </row>
    <row r="41" s="4" customFormat="1" spans="1:8">
      <c r="A41" s="10"/>
      <c r="B41" s="11" t="s">
        <v>9</v>
      </c>
      <c r="C41" s="11" t="s">
        <v>13</v>
      </c>
      <c r="D41" s="11">
        <v>13.04</v>
      </c>
      <c r="E41" s="11"/>
      <c r="F41" s="11"/>
      <c r="G41" s="13"/>
      <c r="H41" s="14"/>
    </row>
    <row r="42" s="4" customFormat="1" spans="1:8">
      <c r="A42" s="10"/>
      <c r="B42" s="11" t="s">
        <v>9</v>
      </c>
      <c r="C42" s="11" t="s">
        <v>13</v>
      </c>
      <c r="D42" s="11">
        <v>13.19</v>
      </c>
      <c r="E42" s="11">
        <f>AVERAGE(D41:D42)</f>
        <v>13.115</v>
      </c>
      <c r="F42" s="11"/>
      <c r="G42" s="13"/>
      <c r="H42" s="14"/>
    </row>
    <row r="43" s="4" customFormat="1" spans="1:8">
      <c r="A43" s="10"/>
      <c r="B43" s="11" t="s">
        <v>11</v>
      </c>
      <c r="C43" s="11" t="s">
        <v>13</v>
      </c>
      <c r="D43" s="11">
        <v>19.62</v>
      </c>
      <c r="E43" s="11">
        <f t="shared" ref="E43:E46" si="9">D43-E$42</f>
        <v>6.505</v>
      </c>
      <c r="F43" s="11">
        <f>E43-F32</f>
        <v>-2.98</v>
      </c>
      <c r="G43" s="13">
        <f t="shared" ref="G43:G46" si="10">POWER(2,-F43)</f>
        <v>7.88986163594686</v>
      </c>
      <c r="H43" s="14"/>
    </row>
    <row r="44" s="4" customFormat="1" spans="1:8">
      <c r="A44" s="10"/>
      <c r="B44" s="11" t="s">
        <v>11</v>
      </c>
      <c r="C44" s="11" t="s">
        <v>13</v>
      </c>
      <c r="D44" s="11">
        <v>19.83</v>
      </c>
      <c r="E44" s="11">
        <f t="shared" si="9"/>
        <v>6.715</v>
      </c>
      <c r="F44" s="11">
        <f>E44-F32</f>
        <v>-2.77</v>
      </c>
      <c r="G44" s="13">
        <f t="shared" si="10"/>
        <v>6.82107913414365</v>
      </c>
      <c r="H44" s="14">
        <f>AVERAGE(G43:G44)</f>
        <v>7.35547038504525</v>
      </c>
    </row>
    <row r="45" s="4" customFormat="1" spans="1:8">
      <c r="A45" s="10"/>
      <c r="B45" s="11" t="s">
        <v>15</v>
      </c>
      <c r="C45" s="11" t="s">
        <v>13</v>
      </c>
      <c r="D45" s="11">
        <v>28.95</v>
      </c>
      <c r="E45" s="11">
        <f t="shared" si="9"/>
        <v>15.835</v>
      </c>
      <c r="F45" s="11">
        <f>E45-F34</f>
        <v>-4.085</v>
      </c>
      <c r="G45" s="13">
        <f t="shared" si="10"/>
        <v>16.9710038618915</v>
      </c>
      <c r="H45" s="14"/>
    </row>
    <row r="46" s="4" customFormat="1" spans="1:8">
      <c r="A46" s="10"/>
      <c r="B46" s="11" t="s">
        <v>15</v>
      </c>
      <c r="C46" s="11" t="s">
        <v>13</v>
      </c>
      <c r="D46" s="11">
        <v>29.01</v>
      </c>
      <c r="E46" s="11">
        <f t="shared" si="9"/>
        <v>15.895</v>
      </c>
      <c r="F46" s="11">
        <f>E46-F34</f>
        <v>-4.025</v>
      </c>
      <c r="G46" s="13">
        <f t="shared" si="10"/>
        <v>16.279675073643</v>
      </c>
      <c r="H46" s="14">
        <f>AVERAGE(G45:G46)</f>
        <v>16.6253394677672</v>
      </c>
    </row>
    <row r="47" s="4" customFormat="1" spans="1:8">
      <c r="A47" s="10"/>
      <c r="B47" s="11" t="s">
        <v>9</v>
      </c>
      <c r="C47" s="11" t="s">
        <v>14</v>
      </c>
      <c r="D47" s="11">
        <v>13.62</v>
      </c>
      <c r="E47" s="11"/>
      <c r="F47" s="11"/>
      <c r="G47" s="13"/>
      <c r="H47" s="14"/>
    </row>
    <row r="48" s="4" customFormat="1" spans="1:8">
      <c r="A48" s="10"/>
      <c r="B48" s="11" t="s">
        <v>9</v>
      </c>
      <c r="C48" s="11" t="s">
        <v>14</v>
      </c>
      <c r="D48" s="11">
        <v>13.37</v>
      </c>
      <c r="E48" s="11">
        <f>AVERAGE(D47:D48)</f>
        <v>13.495</v>
      </c>
      <c r="F48" s="11"/>
      <c r="G48" s="13"/>
      <c r="H48" s="14"/>
    </row>
    <row r="49" s="4" customFormat="1" spans="1:8">
      <c r="A49" s="10"/>
      <c r="B49" s="11" t="s">
        <v>11</v>
      </c>
      <c r="C49" s="11" t="s">
        <v>14</v>
      </c>
      <c r="D49" s="11">
        <v>20.95</v>
      </c>
      <c r="E49" s="11">
        <f t="shared" ref="E49:E52" si="11">D49-E$48</f>
        <v>7.455</v>
      </c>
      <c r="F49" s="11">
        <f>E49-F32</f>
        <v>-2.03</v>
      </c>
      <c r="G49" s="13">
        <f t="shared" ref="G49:G52" si="12">POWER(2,-F49)</f>
        <v>4.08404850282877</v>
      </c>
      <c r="H49" s="14"/>
    </row>
    <row r="50" s="4" customFormat="1" spans="1:8">
      <c r="A50" s="10"/>
      <c r="B50" s="11" t="s">
        <v>11</v>
      </c>
      <c r="C50" s="11" t="s">
        <v>14</v>
      </c>
      <c r="D50" s="11">
        <v>20.81</v>
      </c>
      <c r="E50" s="11">
        <f t="shared" si="11"/>
        <v>7.315</v>
      </c>
      <c r="F50" s="11">
        <f>E50-F32</f>
        <v>-2.17</v>
      </c>
      <c r="G50" s="13">
        <f t="shared" si="12"/>
        <v>4.50023393875524</v>
      </c>
      <c r="H50" s="14">
        <f>AVERAGE(G49:G50)</f>
        <v>4.292141220792</v>
      </c>
    </row>
    <row r="51" s="4" customFormat="1" spans="1:8">
      <c r="A51" s="10"/>
      <c r="B51" s="11" t="s">
        <v>15</v>
      </c>
      <c r="C51" s="11" t="s">
        <v>14</v>
      </c>
      <c r="D51" s="11">
        <v>30.32</v>
      </c>
      <c r="E51" s="11">
        <f t="shared" si="11"/>
        <v>16.825</v>
      </c>
      <c r="F51" s="11">
        <f>E51-F34</f>
        <v>-3.095</v>
      </c>
      <c r="G51" s="13">
        <f t="shared" si="12"/>
        <v>8.54452326438281</v>
      </c>
      <c r="H51" s="14"/>
    </row>
    <row r="52" s="4" customFormat="1" spans="1:8">
      <c r="A52" s="10"/>
      <c r="B52" s="11" t="s">
        <v>15</v>
      </c>
      <c r="C52" s="11" t="s">
        <v>14</v>
      </c>
      <c r="D52" s="11">
        <v>30.29</v>
      </c>
      <c r="E52" s="11">
        <f t="shared" si="11"/>
        <v>16.795</v>
      </c>
      <c r="F52" s="11">
        <f>E52-F34</f>
        <v>-3.125</v>
      </c>
      <c r="G52" s="13">
        <f t="shared" si="12"/>
        <v>8.72406186132206</v>
      </c>
      <c r="H52" s="14">
        <f>AVERAGE(G51:G52)</f>
        <v>8.63429256285243</v>
      </c>
    </row>
    <row r="53" s="4" customFormat="1" spans="1:8">
      <c r="A53" s="15"/>
      <c r="B53" s="15"/>
      <c r="C53" s="15"/>
      <c r="D53" s="15"/>
      <c r="E53" s="15"/>
      <c r="F53" s="15"/>
      <c r="G53" s="15"/>
      <c r="H53" s="15"/>
    </row>
    <row r="54" s="4" customFormat="1" spans="1:8">
      <c r="A54" s="15"/>
      <c r="B54" s="15"/>
      <c r="C54" s="15"/>
      <c r="D54" s="15"/>
      <c r="E54" s="15"/>
      <c r="F54" s="15"/>
      <c r="G54" s="15"/>
      <c r="H54" s="15"/>
    </row>
    <row r="55" s="4" customFormat="1" spans="1:8">
      <c r="A55" s="10">
        <v>3</v>
      </c>
      <c r="B55" s="11" t="s">
        <v>9</v>
      </c>
      <c r="C55" s="11" t="s">
        <v>10</v>
      </c>
      <c r="D55" s="11">
        <v>13.42</v>
      </c>
      <c r="E55" s="11"/>
      <c r="F55" s="11"/>
      <c r="G55" s="11"/>
      <c r="H55" s="12"/>
    </row>
    <row r="56" s="4" customFormat="1" spans="1:8">
      <c r="A56" s="10"/>
      <c r="B56" s="11" t="s">
        <v>9</v>
      </c>
      <c r="C56" s="11" t="s">
        <v>10</v>
      </c>
      <c r="D56" s="11">
        <v>13.09</v>
      </c>
      <c r="E56" s="11">
        <f>AVERAGE(D55:D56)</f>
        <v>13.255</v>
      </c>
      <c r="F56" s="11"/>
      <c r="G56" s="11"/>
      <c r="H56" s="12"/>
    </row>
    <row r="57" s="4" customFormat="1" spans="1:8">
      <c r="A57" s="10"/>
      <c r="B57" s="11" t="s">
        <v>11</v>
      </c>
      <c r="C57" s="11" t="s">
        <v>10</v>
      </c>
      <c r="D57" s="11">
        <v>22.82</v>
      </c>
      <c r="E57" s="11">
        <f t="shared" ref="E57:E60" si="13">D57-E$56</f>
        <v>9.565</v>
      </c>
      <c r="F57" s="11"/>
      <c r="G57" s="11"/>
      <c r="H57" s="12"/>
    </row>
    <row r="58" s="4" customFormat="1" spans="1:8">
      <c r="A58" s="10"/>
      <c r="B58" s="11" t="s">
        <v>11</v>
      </c>
      <c r="C58" s="11" t="s">
        <v>10</v>
      </c>
      <c r="D58" s="11">
        <v>22.89</v>
      </c>
      <c r="E58" s="11">
        <f t="shared" si="13"/>
        <v>9.635</v>
      </c>
      <c r="F58" s="11">
        <f>AVERAGE(E57:E58)</f>
        <v>9.6</v>
      </c>
      <c r="G58" s="11"/>
      <c r="H58" s="12"/>
    </row>
    <row r="59" s="4" customFormat="1" spans="1:8">
      <c r="A59" s="10"/>
      <c r="B59" s="11" t="s">
        <v>15</v>
      </c>
      <c r="C59" s="11" t="s">
        <v>10</v>
      </c>
      <c r="D59" s="11">
        <v>32.84</v>
      </c>
      <c r="E59" s="11">
        <f t="shared" si="13"/>
        <v>19.585</v>
      </c>
      <c r="F59" s="11"/>
      <c r="G59" s="11"/>
      <c r="H59" s="12"/>
    </row>
    <row r="60" s="4" customFormat="1" spans="1:8">
      <c r="A60" s="10"/>
      <c r="B60" s="11" t="s">
        <v>15</v>
      </c>
      <c r="C60" s="11" t="s">
        <v>10</v>
      </c>
      <c r="D60" s="11">
        <v>32.71</v>
      </c>
      <c r="E60" s="11">
        <f t="shared" si="13"/>
        <v>19.455</v>
      </c>
      <c r="F60" s="11">
        <f>AVERAGE(E59:E60)</f>
        <v>19.52</v>
      </c>
      <c r="G60" s="11"/>
      <c r="H60" s="12"/>
    </row>
    <row r="61" s="4" customFormat="1" spans="1:8">
      <c r="A61" s="10"/>
      <c r="B61" s="11" t="s">
        <v>9</v>
      </c>
      <c r="C61" s="11" t="s">
        <v>12</v>
      </c>
      <c r="D61" s="11">
        <v>13.05</v>
      </c>
      <c r="E61" s="11"/>
      <c r="F61" s="11"/>
      <c r="G61" s="11"/>
      <c r="H61" s="12"/>
    </row>
    <row r="62" s="4" customFormat="1" spans="1:8">
      <c r="A62" s="10"/>
      <c r="B62" s="11" t="s">
        <v>9</v>
      </c>
      <c r="C62" s="11" t="s">
        <v>12</v>
      </c>
      <c r="D62" s="11">
        <v>13.18</v>
      </c>
      <c r="E62" s="11">
        <f>AVERAGE(D61:D62)</f>
        <v>13.115</v>
      </c>
      <c r="F62" s="11"/>
      <c r="G62" s="11"/>
      <c r="H62" s="12"/>
    </row>
    <row r="63" s="4" customFormat="1" spans="1:8">
      <c r="A63" s="10"/>
      <c r="B63" s="11" t="s">
        <v>11</v>
      </c>
      <c r="C63" s="11" t="s">
        <v>12</v>
      </c>
      <c r="D63" s="11">
        <v>19.5</v>
      </c>
      <c r="E63" s="11">
        <f t="shared" ref="E63:E66" si="14">D63-E$62</f>
        <v>6.385</v>
      </c>
      <c r="F63" s="11">
        <f>E63-F58</f>
        <v>-3.215</v>
      </c>
      <c r="G63" s="13">
        <f t="shared" ref="G63:G66" si="15">POWER(2,-F63)</f>
        <v>9.28563131506977</v>
      </c>
      <c r="H63" s="14"/>
    </row>
    <row r="64" s="4" customFormat="1" spans="1:8">
      <c r="A64" s="10"/>
      <c r="B64" s="11" t="s">
        <v>11</v>
      </c>
      <c r="C64" s="11" t="s">
        <v>12</v>
      </c>
      <c r="D64" s="11">
        <v>19.44</v>
      </c>
      <c r="E64" s="11">
        <f t="shared" si="14"/>
        <v>6.325</v>
      </c>
      <c r="F64" s="11">
        <f>E64-F58</f>
        <v>-3.275</v>
      </c>
      <c r="G64" s="13">
        <f t="shared" si="15"/>
        <v>9.67995271375434</v>
      </c>
      <c r="H64" s="14">
        <f>AVERAGE(G63:G64)</f>
        <v>9.48279201441206</v>
      </c>
    </row>
    <row r="65" s="4" customFormat="1" spans="1:8">
      <c r="A65" s="10"/>
      <c r="B65" s="11" t="s">
        <v>15</v>
      </c>
      <c r="C65" s="11" t="s">
        <v>12</v>
      </c>
      <c r="D65" s="11">
        <v>28.33</v>
      </c>
      <c r="E65" s="11">
        <f t="shared" si="14"/>
        <v>15.215</v>
      </c>
      <c r="F65" s="11">
        <f>E65-F60</f>
        <v>-4.30500000000001</v>
      </c>
      <c r="G65" s="13">
        <f t="shared" si="15"/>
        <v>19.7666981940309</v>
      </c>
      <c r="H65" s="14"/>
    </row>
    <row r="66" s="4" customFormat="1" spans="1:8">
      <c r="A66" s="10"/>
      <c r="B66" s="11" t="s">
        <v>15</v>
      </c>
      <c r="C66" s="11" t="s">
        <v>12</v>
      </c>
      <c r="D66" s="11">
        <v>28.51</v>
      </c>
      <c r="E66" s="11">
        <f t="shared" si="14"/>
        <v>15.395</v>
      </c>
      <c r="F66" s="11">
        <f>E66-F60</f>
        <v>-4.125</v>
      </c>
      <c r="G66" s="13">
        <f t="shared" si="15"/>
        <v>17.4481237226441</v>
      </c>
      <c r="H66" s="14">
        <f>AVERAGE(G65:G66)</f>
        <v>18.6074109583375</v>
      </c>
    </row>
    <row r="67" s="4" customFormat="1" spans="1:8">
      <c r="A67" s="10"/>
      <c r="B67" s="11" t="s">
        <v>9</v>
      </c>
      <c r="C67" s="11" t="s">
        <v>13</v>
      </c>
      <c r="D67" s="11">
        <v>13.21</v>
      </c>
      <c r="E67" s="11"/>
      <c r="F67" s="11"/>
      <c r="G67" s="13"/>
      <c r="H67" s="14"/>
    </row>
    <row r="68" s="4" customFormat="1" spans="1:8">
      <c r="A68" s="10"/>
      <c r="B68" s="11" t="s">
        <v>9</v>
      </c>
      <c r="C68" s="11" t="s">
        <v>13</v>
      </c>
      <c r="D68" s="11">
        <v>13.17</v>
      </c>
      <c r="E68" s="11">
        <f>AVERAGE(D67:D68)</f>
        <v>13.19</v>
      </c>
      <c r="F68" s="11"/>
      <c r="G68" s="13"/>
      <c r="H68" s="14"/>
    </row>
    <row r="69" s="4" customFormat="1" spans="1:8">
      <c r="A69" s="10"/>
      <c r="B69" s="11" t="s">
        <v>11</v>
      </c>
      <c r="C69" s="11" t="s">
        <v>13</v>
      </c>
      <c r="D69" s="11">
        <v>19.98</v>
      </c>
      <c r="E69" s="11">
        <f t="shared" ref="E69:E72" si="16">D69-E$68</f>
        <v>6.79</v>
      </c>
      <c r="F69" s="11">
        <f>E69-F58</f>
        <v>-2.81</v>
      </c>
      <c r="G69" s="13">
        <f t="shared" ref="G69:G72" si="17">POWER(2,-F69)</f>
        <v>7.01284577052829</v>
      </c>
      <c r="H69" s="14"/>
    </row>
    <row r="70" s="4" customFormat="1" spans="1:8">
      <c r="A70" s="10"/>
      <c r="B70" s="11" t="s">
        <v>11</v>
      </c>
      <c r="C70" s="11" t="s">
        <v>13</v>
      </c>
      <c r="D70" s="11">
        <v>19.49</v>
      </c>
      <c r="E70" s="11">
        <f t="shared" si="16"/>
        <v>6.3</v>
      </c>
      <c r="F70" s="11">
        <f>E70-F58</f>
        <v>-3.3</v>
      </c>
      <c r="G70" s="13">
        <f t="shared" si="17"/>
        <v>9.84915530675936</v>
      </c>
      <c r="H70" s="14">
        <f>AVERAGE(G69:G70)</f>
        <v>8.43100053864383</v>
      </c>
    </row>
    <row r="71" s="4" customFormat="1" spans="1:8">
      <c r="A71" s="10"/>
      <c r="B71" s="11" t="s">
        <v>15</v>
      </c>
      <c r="C71" s="11" t="s">
        <v>13</v>
      </c>
      <c r="D71" s="11">
        <v>28.64</v>
      </c>
      <c r="E71" s="11">
        <f t="shared" si="16"/>
        <v>15.45</v>
      </c>
      <c r="F71" s="11">
        <f>E71-F60</f>
        <v>-4.07</v>
      </c>
      <c r="G71" s="13">
        <f t="shared" si="17"/>
        <v>16.7954669379691</v>
      </c>
      <c r="H71" s="14"/>
    </row>
    <row r="72" s="4" customFormat="1" spans="1:8">
      <c r="A72" s="10"/>
      <c r="B72" s="11" t="s">
        <v>15</v>
      </c>
      <c r="C72" s="11" t="s">
        <v>13</v>
      </c>
      <c r="D72" s="11">
        <v>28.94</v>
      </c>
      <c r="E72" s="11">
        <f t="shared" si="16"/>
        <v>15.75</v>
      </c>
      <c r="F72" s="11">
        <f>E72-F60</f>
        <v>-3.77</v>
      </c>
      <c r="G72" s="13">
        <f t="shared" si="17"/>
        <v>13.6421582682873</v>
      </c>
      <c r="H72" s="14">
        <f>AVERAGE(G71:G72)</f>
        <v>15.2188126031282</v>
      </c>
    </row>
    <row r="73" s="4" customFormat="1" spans="1:8">
      <c r="A73" s="10"/>
      <c r="B73" s="11" t="s">
        <v>9</v>
      </c>
      <c r="C73" s="11" t="s">
        <v>14</v>
      </c>
      <c r="D73" s="11">
        <v>13.34</v>
      </c>
      <c r="E73" s="11"/>
      <c r="F73" s="11"/>
      <c r="G73" s="13"/>
      <c r="H73" s="14"/>
    </row>
    <row r="74" s="4" customFormat="1" spans="1:8">
      <c r="A74" s="10"/>
      <c r="B74" s="11" t="s">
        <v>9</v>
      </c>
      <c r="C74" s="11" t="s">
        <v>14</v>
      </c>
      <c r="D74" s="11">
        <v>13.27</v>
      </c>
      <c r="E74" s="11">
        <f>AVERAGE(D73:D74)</f>
        <v>13.305</v>
      </c>
      <c r="F74" s="11"/>
      <c r="G74" s="13"/>
      <c r="H74" s="14"/>
    </row>
    <row r="75" s="4" customFormat="1" spans="1:8">
      <c r="A75" s="10"/>
      <c r="B75" s="11" t="s">
        <v>11</v>
      </c>
      <c r="C75" s="11" t="s">
        <v>14</v>
      </c>
      <c r="D75" s="11">
        <v>20.34</v>
      </c>
      <c r="E75" s="11">
        <f t="shared" ref="E75:E78" si="18">D75-E$74</f>
        <v>7.035</v>
      </c>
      <c r="F75" s="11">
        <f>E75-F58</f>
        <v>-2.565</v>
      </c>
      <c r="G75" s="13">
        <f t="shared" ref="G75:G78" si="19">POWER(2,-F75)</f>
        <v>5.91755003699535</v>
      </c>
      <c r="H75" s="14"/>
    </row>
    <row r="76" s="4" customFormat="1" spans="1:8">
      <c r="A76" s="10"/>
      <c r="B76" s="11" t="s">
        <v>11</v>
      </c>
      <c r="C76" s="11" t="s">
        <v>14</v>
      </c>
      <c r="D76" s="11">
        <v>20.8</v>
      </c>
      <c r="E76" s="11">
        <f t="shared" si="18"/>
        <v>7.495</v>
      </c>
      <c r="F76" s="11">
        <f>E76-F58</f>
        <v>-2.105</v>
      </c>
      <c r="G76" s="13">
        <f t="shared" si="19"/>
        <v>4.30197756182951</v>
      </c>
      <c r="H76" s="14">
        <f>AVERAGE(G75:G76)</f>
        <v>5.10976379941243</v>
      </c>
    </row>
    <row r="77" s="4" customFormat="1" spans="1:8">
      <c r="A77" s="10"/>
      <c r="B77" s="11" t="s">
        <v>15</v>
      </c>
      <c r="C77" s="11" t="s">
        <v>14</v>
      </c>
      <c r="D77" s="11">
        <v>30.01</v>
      </c>
      <c r="E77" s="11">
        <f t="shared" si="18"/>
        <v>16.705</v>
      </c>
      <c r="F77" s="11">
        <f>E77-F60</f>
        <v>-2.815</v>
      </c>
      <c r="G77" s="13">
        <f t="shared" si="19"/>
        <v>7.03719260737949</v>
      </c>
      <c r="H77" s="14"/>
    </row>
    <row r="78" s="4" customFormat="1" spans="1:8">
      <c r="A78" s="10"/>
      <c r="B78" s="11" t="s">
        <v>15</v>
      </c>
      <c r="C78" s="11" t="s">
        <v>14</v>
      </c>
      <c r="D78" s="11">
        <v>29.66</v>
      </c>
      <c r="E78" s="11">
        <f t="shared" si="18"/>
        <v>16.355</v>
      </c>
      <c r="F78" s="11">
        <f>E78-F60</f>
        <v>-3.165</v>
      </c>
      <c r="G78" s="13">
        <f t="shared" si="19"/>
        <v>8.96932862422809</v>
      </c>
      <c r="H78" s="14">
        <f>AVERAGE(G77:G78)</f>
        <v>8.00326061580379</v>
      </c>
    </row>
    <row r="79" s="4" customFormat="1" spans="1:8">
      <c r="A79" s="15"/>
      <c r="B79" s="15"/>
      <c r="C79" s="15"/>
      <c r="D79" s="15"/>
      <c r="E79" s="15"/>
      <c r="F79" s="15"/>
      <c r="G79" s="15"/>
      <c r="H79" s="15"/>
    </row>
  </sheetData>
  <mergeCells count="10">
    <mergeCell ref="G2:H2"/>
    <mergeCell ref="K2:N2"/>
    <mergeCell ref="L3:N3"/>
    <mergeCell ref="L7:N7"/>
    <mergeCell ref="J11:K11"/>
    <mergeCell ref="A3:A26"/>
    <mergeCell ref="A29:A52"/>
    <mergeCell ref="A55:A78"/>
    <mergeCell ref="J3:J6"/>
    <mergeCell ref="J7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Pretty!</cp:lastModifiedBy>
  <dcterms:created xsi:type="dcterms:W3CDTF">2025-02-27T10:31:00Z</dcterms:created>
  <dcterms:modified xsi:type="dcterms:W3CDTF">2025-02-27T12:03:17Z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2B6C2F4918C44AC681F59242811AC585_11</vt:lpwstr>
  </property>
  <property fmtid="{D5CDD505-2E9C-101B-9397-08002B2CF9AE}" pid="3" name="KSOProductBuildVer">
    <vt:lpwstr>2052-12.1.0.20305</vt:lpwstr>
  </property>
</Properties>
</file>